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7" i="1" l="1"/>
  <c r="E36" i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D37" i="1" s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<sst xmlns="http://schemas.openxmlformats.org/spreadsheetml/2006/main" count="54" uniqueCount="42">
  <si>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</si>
  <si>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</si>
  <si>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</si>
  <si>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</si>
  <si>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</si>
  <si>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</si>
  <si>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</si>
  <si>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</si>
  <si>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</si>
  <si>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</si>
  <si>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</si>
  <si>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</si>
  <si>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</si>
  <si>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</si>
  <si>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</si>
  <si>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</si>
  <si>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</si>
  <si>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</si>
  <si>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</si>
  <si>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</si>
  <si>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</si>
  <si>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</si>
  <si>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</si>
  <si>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</si>
  <si>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</si>
  <si>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</si>
  <si>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</si>
  <si>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</si>
  <si>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</si>
  <si>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</si>
  <si>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</si>
  <si>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</si>
  <si>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</si>
  <si>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</si>
  <si>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</si>
  <si>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</si>
  <si>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</si>
  <si>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Спортивная, 23</t>
  </si>
  <si>
    <t>(М.П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</si>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</sst>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2" t="s">
        <v>39</v>
      </c>
      <c r="D3" s="34"/>
      <c r="E3" s="34"/>
    </row>
    <row r="4" spans="1:5" ht="9" customHeight="1" x14ac:dyDescent="0.2">
      <c r="C4" s="33" t="s">
        <v>1</v>
      </c>
      <c r="D4" s="34"/>
      <c r="E4" s="34"/>
    </row>
    <row r="5" spans="1:5" ht="18.75" customHeight="1" x14ac:dyDescent="0.2">
      <c r="C5" s="34" t="s">
        <v>40</v>
      </c>
      <c r="D5" s="34"/>
      <c r="E5" s="34"/>
    </row>
    <row r="6" spans="1:5" ht="9.75" customHeight="1" x14ac:dyDescent="0.2">
      <c r="C6" s="33" t="s">
        <v>38</v>
      </c>
      <c r="D6" s="34"/>
      <c r="E6" s="34"/>
    </row>
    <row r="7" spans="1:5" x14ac:dyDescent="0.2">
      <c r="C7" s="35" t="s">
        <v>30</v>
      </c>
      <c r="D7" s="35"/>
      <c r="E7" s="35"/>
    </row>
    <row r="8" spans="1:5" x14ac:dyDescent="0.2">
      <c r="C8" s="32" t="s">
        <v>3</v>
      </c>
      <c r="D8" s="32"/>
      <c r="E8" s="32"/>
    </row>
    <row r="9" spans="1:5" x14ac:dyDescent="0.2">
      <c r="C9" s="32" t="s">
        <v>2</v>
      </c>
      <c r="D9" s="32"/>
      <c r="E9" s="32"/>
    </row>
    <row r="10" spans="1:5" ht="9.75" customHeight="1" x14ac:dyDescent="0.2">
      <c r="C10" s="33" t="s">
        <v>4</v>
      </c>
      <c r="D10" s="34"/>
      <c r="E10" s="34"/>
    </row>
    <row r="11" spans="1:5" x14ac:dyDescent="0.2">
      <c r="C11" s="34" t="s">
        <v>41</v>
      </c>
      <c r="D11" s="34"/>
      <c r="E11" s="34"/>
    </row>
    <row r="12" spans="1:5" ht="9.75" customHeight="1" x14ac:dyDescent="0.2">
      <c r="C12" s="33" t="s">
        <v>5</v>
      </c>
      <c r="D12" s="34"/>
      <c r="E12" s="34"/>
    </row>
    <row r="13" spans="1:5" ht="14.25" x14ac:dyDescent="0.2">
      <c r="A13" s="27" t="s">
        <v>6</v>
      </c>
      <c r="B13" s="27"/>
      <c r="C13" s="27"/>
      <c r="D13" s="27"/>
      <c r="E13" s="27"/>
    </row>
    <row r="14" spans="1:5" ht="14.25" x14ac:dyDescent="0.2">
      <c r="A14" s="27" t="s">
        <v>7</v>
      </c>
      <c r="B14" s="27"/>
      <c r="C14" s="27"/>
      <c r="D14" s="27"/>
      <c r="E14" s="27"/>
    </row>
    <row r="15" spans="1:5" ht="14.25" x14ac:dyDescent="0.2">
      <c r="A15" s="27" t="s">
        <v>8</v>
      </c>
      <c r="B15" s="27"/>
      <c r="C15" s="27"/>
      <c r="D15" s="27"/>
      <c r="E15" s="27"/>
    </row>
    <row r="16" spans="1:5" ht="14.25" x14ac:dyDescent="0.2">
      <c r="A16" s="27" t="s">
        <v>37</v>
      </c>
      <c r="B16" s="27"/>
      <c r="C16" s="27"/>
      <c r="D16" s="27"/>
      <c r="E16" s="27"/>
    </row>
    <row r="17" spans="1:5" ht="13.5" thickBot="1" x14ac:dyDescent="0.25"/>
    <row r="18" spans="1:5" ht="66.75" customHeight="1" thickBot="1" x14ac:dyDescent="0.25">
      <c r="A18" s="20" t="s">
        <v>9</v>
      </c>
      <c r="B18" s="21" t="s">
        <v>10</v>
      </c>
      <c r="C18" s="22" t="s">
        <v>11</v>
      </c>
      <c r="D18" s="21" t="s">
        <v>12</v>
      </c>
      <c r="E18" s="23" t="s">
        <v>27</v>
      </c>
    </row>
    <row r="19" spans="1:5" ht="13.5" customHeight="1" thickBot="1" x14ac:dyDescent="0.25">
      <c r="A19" s="28" t="s">
        <v>13</v>
      </c>
      <c r="B19" s="29"/>
      <c r="C19" s="29"/>
      <c r="D19" s="24"/>
      <c r="E19" s="25"/>
    </row>
    <row r="20" spans="1:5" ht="48" x14ac:dyDescent="0.2">
      <c r="A20" s="15">
        <v>1</v>
      </c>
      <c r="B20" s="16" t="s">
        <v>16</v>
      </c>
      <c r="C20" s="17" t="s">
        <v>29</v>
      </c>
      <c r="D20" s="18">
        <f>25.67/1.18*1.2</f>
        <v>26.105084745762714</v>
      </c>
      <c r="E20" s="19">
        <f>D20/12</f>
        <v>2.1754237288135596</v>
      </c>
    </row>
    <row r="21" spans="1:5" ht="36" x14ac:dyDescent="0.2">
      <c r="A21" s="5">
        <v>2</v>
      </c>
      <c r="B21" s="2" t="s">
        <v>17</v>
      </c>
      <c r="C21" s="3" t="s">
        <v>29</v>
      </c>
      <c r="D21" s="4">
        <f>37.46/1.18*1.2</f>
        <v>38.094915254237286</v>
      </c>
      <c r="E21" s="6">
        <f t="shared" ref="E21:E26" si="0">D21/12</f>
        <v>3.1745762711864405</v>
      </c>
    </row>
    <row r="22" spans="1:5" ht="36" x14ac:dyDescent="0.2">
      <c r="A22" s="5">
        <v>3</v>
      </c>
      <c r="B22" s="2" t="s">
        <v>18</v>
      </c>
      <c r="C22" s="3" t="s">
        <v>29</v>
      </c>
      <c r="D22" s="4">
        <f>22.5/1.18*1.2</f>
        <v>22.881355932203387</v>
      </c>
      <c r="E22" s="6">
        <f t="shared" si="0"/>
        <v>1.906779661016949</v>
      </c>
    </row>
    <row r="23" spans="1:5" ht="48" x14ac:dyDescent="0.2">
      <c r="A23" s="5">
        <v>4</v>
      </c>
      <c r="B23" s="2" t="s">
        <v>19</v>
      </c>
      <c r="C23" s="3" t="s">
        <v>29</v>
      </c>
      <c r="D23" s="4">
        <f>38.21/1.18*1.2</f>
        <v>38.857627118644068</v>
      </c>
      <c r="E23" s="6">
        <f t="shared" si="0"/>
        <v>3.2381355932203388</v>
      </c>
    </row>
    <row r="24" spans="1:5" ht="36" x14ac:dyDescent="0.2">
      <c r="A24" s="5">
        <v>5</v>
      </c>
      <c r="B24" s="2" t="s">
        <v>20</v>
      </c>
      <c r="C24" s="3" t="s">
        <v>29</v>
      </c>
      <c r="D24" s="4">
        <f>2.41/1.18*1.2</f>
        <v>2.4508474576271189</v>
      </c>
      <c r="E24" s="6">
        <f t="shared" si="0"/>
        <v>0.20423728813559325</v>
      </c>
    </row>
    <row r="25" spans="1:5" ht="24" x14ac:dyDescent="0.2">
      <c r="A25" s="5">
        <v>6</v>
      </c>
      <c r="B25" s="2" t="s">
        <v>21</v>
      </c>
      <c r="C25" s="3" t="s">
        <v>29</v>
      </c>
      <c r="D25" s="4">
        <f>7.28/1.18*1.2</f>
        <v>7.4033898305084751</v>
      </c>
      <c r="E25" s="6">
        <f t="shared" si="0"/>
        <v>0.61694915254237293</v>
      </c>
    </row>
    <row r="26" spans="1:5" ht="36.75" thickBot="1" x14ac:dyDescent="0.25">
      <c r="A26" s="7">
        <v>7</v>
      </c>
      <c r="B26" s="8" t="s">
        <v>35</v>
      </c>
      <c r="C26" s="9" t="s">
        <v>29</v>
      </c>
      <c r="D26" s="10">
        <f>5.81/1.18*1.2</f>
        <v>5.9084745762711863</v>
      </c>
      <c r="E26" s="11">
        <f t="shared" si="0"/>
        <v>0.49237288135593221</v>
      </c>
    </row>
    <row r="27" spans="1:5" ht="27.75" customHeight="1" thickBot="1" x14ac:dyDescent="0.25">
      <c r="A27" s="30" t="s">
        <v>36</v>
      </c>
      <c r="B27" s="31"/>
      <c r="C27" s="31"/>
      <c r="D27" s="24"/>
      <c r="E27" s="25"/>
    </row>
    <row r="28" spans="1:5" ht="48" x14ac:dyDescent="0.2">
      <c r="A28" s="5">
        <v>8</v>
      </c>
      <c r="B28" s="2" t="s">
        <v>32</v>
      </c>
      <c r="C28" s="3" t="s">
        <v>29</v>
      </c>
      <c r="D28" s="4">
        <f>33.19/1.18*1.2</f>
        <v>33.752542372881351</v>
      </c>
      <c r="E28" s="6">
        <f t="shared" ref="E28:E31" si="1">D28/12</f>
        <v>2.8127118644067792</v>
      </c>
    </row>
    <row r="29" spans="1:5" ht="24" x14ac:dyDescent="0.2">
      <c r="A29" s="5">
        <v>9</v>
      </c>
      <c r="B29" s="2" t="s">
        <v>22</v>
      </c>
      <c r="C29" s="3" t="s">
        <v>29</v>
      </c>
      <c r="D29" s="4">
        <f>38.03/1.18*1.2</f>
        <v>38.674576271186439</v>
      </c>
      <c r="E29" s="6">
        <f t="shared" si="1"/>
        <v>3.2228813559322034</v>
      </c>
    </row>
    <row r="30" spans="1:5" ht="36" x14ac:dyDescent="0.2">
      <c r="A30" s="5">
        <v>10</v>
      </c>
      <c r="B30" s="2" t="s">
        <v>31</v>
      </c>
      <c r="C30" s="3" t="s">
        <v>29</v>
      </c>
      <c r="D30" s="4">
        <f>14.19/1.18*1.2</f>
        <v>14.43050847457627</v>
      </c>
      <c r="E30" s="6">
        <f t="shared" si="1"/>
        <v>1.2025423728813558</v>
      </c>
    </row>
    <row r="31" spans="1:5" ht="36.75" thickBot="1" x14ac:dyDescent="0.25">
      <c r="A31" s="7">
        <v>11</v>
      </c>
      <c r="B31" s="8" t="s">
        <v>23</v>
      </c>
      <c r="C31" s="9" t="s">
        <v>29</v>
      </c>
      <c r="D31" s="10">
        <f>27.18/1.18*1.2</f>
        <v>27.640677966101695</v>
      </c>
      <c r="E31" s="11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5">
        <v>12</v>
      </c>
      <c r="B33" s="16" t="s">
        <v>34</v>
      </c>
      <c r="C33" s="17" t="s">
        <v>33</v>
      </c>
      <c r="D33" s="18">
        <f>10.75/1.18*1.2</f>
        <v>10.932203389830509</v>
      </c>
      <c r="E33" s="19">
        <f>D33/12</f>
        <v>0.91101694915254239</v>
      </c>
    </row>
    <row r="34" spans="1:5" ht="24" x14ac:dyDescent="0.2">
      <c r="A34" s="5">
        <v>13</v>
      </c>
      <c r="B34" s="2" t="s">
        <v>24</v>
      </c>
      <c r="C34" s="3" t="s">
        <v>29</v>
      </c>
      <c r="D34" s="4">
        <f>6.28/1.18*1.2</f>
        <v>6.3864406779661023</v>
      </c>
      <c r="E34" s="6">
        <f t="shared" ref="E34:E36" si="2">D34/12</f>
        <v>0.53220338983050852</v>
      </c>
    </row>
    <row r="35" spans="1:5" ht="24.75" thickBot="1" x14ac:dyDescent="0.25">
      <c r="A35" s="15">
        <v>14</v>
      </c>
      <c r="B35" s="2" t="s">
        <v>25</v>
      </c>
      <c r="C35" s="3" t="s">
        <v>29</v>
      </c>
      <c r="D35" s="4">
        <f>2.1/1.18*1.2</f>
        <v>2.1355932203389831</v>
      </c>
      <c r="E35" s="11">
        <f t="shared" si="2"/>
        <v>0.17796610169491525</v>
      </c>
    </row>
    <row r="36" spans="1:5" ht="36.75" thickBot="1" x14ac:dyDescent="0.25">
      <c r="A36" s="15">
        <v>15</v>
      </c>
      <c r="B36" s="8" t="s">
        <v>26</v>
      </c>
      <c r="C36" s="9" t="s">
        <v>28</v>
      </c>
      <c r="D36" s="38">
        <f>33.26/1.18*1.2</f>
        <v>33.82372881355932</v>
      </c>
      <c r="E36" s="26">
        <f t="shared" si="2"/>
        <v>2.81864406779661</v>
      </c>
    </row>
    <row r="37" spans="1:5" ht="13.5" thickBot="1" x14ac:dyDescent="0.25">
      <c r="A37" s="12"/>
      <c r="B37" s="13" t="s">
        <v>15</v>
      </c>
      <c r="C37" s="14"/>
      <c r="D37" s="37">
        <f>SUM(D20:D36)</f>
        <v>309.47796610169496</v>
      </c>
      <c r="E37" s="19">
        <f>D37/12</f>
        <v>25.78983050847458</v>
      </c>
    </row>
  </sheetData>
  <mergeCells count="18">
    <mergeCell ref="C7:E7"/>
    <mergeCell ref="C2:E2"/>
    <mergeCell ref="C3:E3"/>
    <mergeCell ref="C4:E4"/>
    <mergeCell ref="C5:E5"/>
    <mergeCell ref="C6:E6"/>
    <mergeCell ref="A27:C27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2014-02-12T10:44:18Z</cp:lastPrinted>
  <dcterms:created xsi:type="dcterms:W3CDTF">2014-02-10T09:11:13Z</dcterms:created>
  <dcterms:modified xsi:type="dcterms:W3CDTF">2020-07-30T11:28:03Z</dcterms:modified>
</cp:coreProperties>
</file>